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tion I.T. 2017\"/>
    </mc:Choice>
  </mc:AlternateContent>
  <bookViews>
    <workbookView xWindow="480" yWindow="300" windowWidth="19695" windowHeight="7875"/>
  </bookViews>
  <sheets>
    <sheet name="Table IV" sheetId="1" r:id="rId1"/>
  </sheets>
  <calcPr calcId="162913"/>
</workbook>
</file>

<file path=xl/calcChain.xml><?xml version="1.0" encoding="utf-8"?>
<calcChain xmlns="http://schemas.openxmlformats.org/spreadsheetml/2006/main">
  <c r="C35" i="1" l="1"/>
  <c r="D35" i="1"/>
  <c r="E35" i="1"/>
  <c r="F35" i="1"/>
  <c r="G35" i="1"/>
  <c r="H35" i="1"/>
  <c r="I35" i="1"/>
  <c r="J35" i="1"/>
  <c r="K35" i="1"/>
  <c r="L35" i="1"/>
  <c r="M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 l="1"/>
</calcChain>
</file>

<file path=xl/sharedStrings.xml><?xml version="1.0" encoding="utf-8"?>
<sst xmlns="http://schemas.openxmlformats.org/spreadsheetml/2006/main" count="100" uniqueCount="39">
  <si>
    <t>EXPORTED FROM --&gt;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</si>
  <si>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</si>
  <si>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</si>
  <si>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</si>
  <si>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</si>
  <si>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</si>
  <si>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</si>
  <si>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</si>
  <si>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</si>
  <si>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</si>
  <si>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</si>
  <si>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</si>
  <si>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</si>
  <si>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</si>
  <si>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</si>
  <si>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</si>
  <si>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</si>
  <si>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</si>
  <si>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</si>
  <si>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ORISSA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</si>
  <si>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</si>
  <si>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</si>
  <si>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</si>
  <si>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</si>
  <si>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</si>
  <si>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</si>
  <si>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</si>
  <si>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</si>
  <si>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Total</t>
  </si>
  <si>
    <t>&lt; -- Exported   from</t>
  </si>
  <si>
    <t>EXPORTED TO --&gt;</t>
  </si>
  <si>
    <t>INWARD --&gt;</t>
  </si>
  <si>
    <t>OUTWARD --&gt;</t>
  </si>
  <si>
    <t>&lt;-- OUTWARD</t>
  </si>
  <si>
    <t>Table – IV : Inland Movement of Goods - State wise by Air during 2016 - 17 (Figures in KG)</t>
  </si>
  <si>
    <t>ANDAMAN n NICOBAR</t>
  </si>
  <si>
    <t>JAMMU n KASHMIR</t>
  </si>
  <si>
    <t>NAGALAND</t>
  </si>
  <si>
    <t>Serial No ---&gt;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</si>
</sst>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Wingdings 2"/>
      <family val="1"/>
      <charset val="2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theme="4" tint="0.79998168889431442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180"/>
    </xf>
    <xf numFmtId="0" fontId="1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0" xfId="0" applyNumberFormat="1"/>
    <xf numFmtId="165" fontId="2" fillId="6" borderId="1" xfId="1" applyNumberFormat="1" applyFont="1" applyFill="1" applyBorder="1"/>
    <xf numFmtId="165" fontId="2" fillId="7" borderId="1" xfId="1" applyNumberFormat="1" applyFont="1" applyFill="1" applyBorder="1"/>
    <xf numFmtId="165" fontId="5" fillId="2" borderId="1" xfId="1" applyNumberFormat="1" applyFont="1" applyFill="1" applyBorder="1"/>
    <xf numFmtId="165" fontId="1" fillId="2" borderId="1" xfId="1" applyNumberFormat="1" applyFont="1" applyFill="1" applyBorder="1" applyAlignment="1">
      <alignment horizontal="left"/>
    </xf>
    <xf numFmtId="165" fontId="6" fillId="6" borderId="1" xfId="1" applyNumberFormat="1" applyFont="1" applyFill="1" applyBorder="1"/>
    <xf numFmtId="165" fontId="7" fillId="3" borderId="1" xfId="1" applyNumberFormat="1" applyFont="1" applyFill="1" applyBorder="1"/>
    <xf numFmtId="165" fontId="7" fillId="8" borderId="1" xfId="1" applyNumberFormat="1" applyFont="1" applyFill="1" applyBorder="1"/>
    <xf numFmtId="165" fontId="7" fillId="9" borderId="1" xfId="1" applyNumberFormat="1" applyFont="1" applyFill="1" applyBorder="1" applyAlignment="1">
      <alignment horizontal="left" vertical="center"/>
    </xf>
    <xf numFmtId="0" fontId="2" fillId="0" borderId="2" xfId="0" applyFont="1" applyBorder="1"/>
    <xf numFmtId="165" fontId="2" fillId="7" borderId="1" xfId="1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textRotation="180"/>
    </xf>
    <xf numFmtId="0" fontId="2" fillId="10" borderId="1" xfId="0" applyFont="1" applyFill="1" applyBorder="1"/>
    <xf numFmtId="0" fontId="5" fillId="5" borderId="1" xfId="0" applyFont="1" applyFill="1" applyBorder="1" applyAlignment="1">
      <alignment horizontal="center" textRotation="180"/>
    </xf>
    <xf numFmtId="165" fontId="1" fillId="2" borderId="1" xfId="1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 vertical="center" indent="8"/>
    </xf>
    <xf numFmtId="0" fontId="9" fillId="2" borderId="3" xfId="0" applyFont="1" applyFill="1" applyBorder="1" applyAlignment="1">
      <alignment horizontal="left" vertical="center" indent="8"/>
    </xf>
    <xf numFmtId="0" fontId="9" fillId="2" borderId="4" xfId="0" applyFont="1" applyFill="1" applyBorder="1" applyAlignment="1">
      <alignment horizontal="left" vertical="center" indent="8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topLeftCell="B2" zoomScale="80" zoomScaleNormal="80" workbookViewId="0">
      <selection activeCell="N35" sqref="N35"/>
    </sheetView>
  </sheetViews>
  <sheetFormatPr defaultColWidth="20.7109375" defaultRowHeight="30" customHeight="1" x14ac:dyDescent="0.25"/>
  <cols>
    <col min="1" max="1" width="20.7109375" style="1"/>
    <col min="2" max="2" width="23.85546875" style="1" customWidth="1"/>
    <col min="3" max="3" width="22" style="1" bestFit="1" customWidth="1"/>
    <col min="4" max="4" width="24" style="1" bestFit="1" customWidth="1"/>
    <col min="5" max="6" width="20.85546875" style="1" bestFit="1" customWidth="1"/>
    <col min="7" max="7" width="20.85546875" style="1" customWidth="1"/>
    <col min="8" max="9" width="20.85546875" style="1" bestFit="1" customWidth="1"/>
    <col min="10" max="10" width="21.42578125" style="1" bestFit="1" customWidth="1"/>
    <col min="11" max="19" width="20.85546875" style="1" bestFit="1" customWidth="1"/>
    <col min="20" max="20" width="21.42578125" style="1" bestFit="1" customWidth="1"/>
    <col min="21" max="32" width="20.85546875" style="1" bestFit="1" customWidth="1"/>
    <col min="33" max="33" width="21.42578125" style="1" bestFit="1" customWidth="1"/>
    <col min="34" max="34" width="25.85546875" style="2" customWidth="1"/>
    <col min="35" max="35" width="13.85546875" style="2" customWidth="1"/>
    <col min="36" max="36" width="22.28515625" style="1" bestFit="1" customWidth="1"/>
    <col min="37" max="16384" width="20.7109375" style="1"/>
  </cols>
  <sheetData>
    <row r="1" spans="1:35" ht="30" hidden="1" customHeight="1" x14ac:dyDescent="0.25"/>
    <row r="2" spans="1:35" ht="51.75" customHeight="1" x14ac:dyDescent="0.25">
      <c r="A2" s="22"/>
      <c r="B2" s="30" t="s">
        <v>34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2"/>
      <c r="AH2" s="3"/>
      <c r="AI2" s="3"/>
    </row>
    <row r="3" spans="1:35" s="26" customFormat="1" ht="70.5" customHeight="1" x14ac:dyDescent="0.25">
      <c r="A3" s="7"/>
      <c r="B3" s="4" t="s">
        <v>0</v>
      </c>
      <c r="C3" s="4" t="s">
        <v>35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36</v>
      </c>
      <c r="M3" s="5" t="s">
        <v>10</v>
      </c>
      <c r="N3" s="5" t="s">
        <v>9</v>
      </c>
      <c r="O3" s="5" t="s">
        <v>11</v>
      </c>
      <c r="P3" s="5" t="s">
        <v>12</v>
      </c>
      <c r="Q3" s="5" t="s">
        <v>13</v>
      </c>
      <c r="R3" s="5" t="s">
        <v>14</v>
      </c>
      <c r="S3" s="5" t="s">
        <v>15</v>
      </c>
      <c r="T3" s="5" t="s">
        <v>16</v>
      </c>
      <c r="U3" s="5" t="s">
        <v>17</v>
      </c>
      <c r="V3" s="5" t="s">
        <v>18</v>
      </c>
      <c r="W3" s="5" t="s">
        <v>37</v>
      </c>
      <c r="X3" s="5" t="s">
        <v>19</v>
      </c>
      <c r="Y3" s="5" t="s">
        <v>20</v>
      </c>
      <c r="Z3" s="5" t="s">
        <v>21</v>
      </c>
      <c r="AA3" s="5" t="s">
        <v>22</v>
      </c>
      <c r="AB3" s="5" t="s">
        <v>23</v>
      </c>
      <c r="AC3" s="5" t="s">
        <v>24</v>
      </c>
      <c r="AD3" s="5" t="s">
        <v>25</v>
      </c>
      <c r="AE3" s="5" t="s">
        <v>26</v>
      </c>
      <c r="AF3" s="5" t="s">
        <v>27</v>
      </c>
      <c r="AG3" s="6" t="s">
        <v>28</v>
      </c>
      <c r="AH3" s="6" t="s">
        <v>29</v>
      </c>
      <c r="AI3" s="6"/>
    </row>
    <row r="4" spans="1:35" s="26" customFormat="1" ht="91.5" customHeight="1" x14ac:dyDescent="0.25">
      <c r="A4" s="27" t="s">
        <v>38</v>
      </c>
      <c r="B4" s="25" t="s">
        <v>30</v>
      </c>
      <c r="C4" s="8">
        <v>1</v>
      </c>
      <c r="D4" s="8">
        <v>2</v>
      </c>
      <c r="E4" s="8">
        <v>3</v>
      </c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>
        <v>12</v>
      </c>
      <c r="O4" s="8">
        <v>13</v>
      </c>
      <c r="P4" s="8">
        <v>14</v>
      </c>
      <c r="Q4" s="8">
        <v>15</v>
      </c>
      <c r="R4" s="8">
        <v>16</v>
      </c>
      <c r="S4" s="8">
        <v>17</v>
      </c>
      <c r="T4" s="8">
        <v>18</v>
      </c>
      <c r="U4" s="8">
        <v>19</v>
      </c>
      <c r="V4" s="8">
        <v>20</v>
      </c>
      <c r="W4" s="8">
        <v>21</v>
      </c>
      <c r="X4" s="8">
        <v>22</v>
      </c>
      <c r="Y4" s="8">
        <v>23</v>
      </c>
      <c r="Z4" s="8">
        <v>24</v>
      </c>
      <c r="AA4" s="8">
        <v>25</v>
      </c>
      <c r="AB4" s="8">
        <v>26</v>
      </c>
      <c r="AC4" s="8">
        <v>27</v>
      </c>
      <c r="AD4" s="8">
        <v>28</v>
      </c>
      <c r="AE4" s="8">
        <v>29</v>
      </c>
      <c r="AF4" s="8">
        <v>30</v>
      </c>
      <c r="AG4" s="9"/>
      <c r="AH4" s="10" t="s">
        <v>31</v>
      </c>
      <c r="AI4" s="27" t="s">
        <v>38</v>
      </c>
    </row>
    <row r="5" spans="1:35" ht="30" customHeight="1" x14ac:dyDescent="0.3">
      <c r="A5" s="29">
        <v>1</v>
      </c>
      <c r="B5" s="11" t="s">
        <v>35</v>
      </c>
      <c r="C5" s="14"/>
      <c r="D5" s="15">
        <v>338</v>
      </c>
      <c r="E5" s="15"/>
      <c r="F5" s="15"/>
      <c r="G5" s="15"/>
      <c r="H5" s="15"/>
      <c r="I5" s="15">
        <v>81576</v>
      </c>
      <c r="J5" s="15"/>
      <c r="K5" s="15">
        <v>326</v>
      </c>
      <c r="L5" s="15"/>
      <c r="M5" s="15"/>
      <c r="N5" s="15"/>
      <c r="O5" s="15">
        <v>60360</v>
      </c>
      <c r="P5" s="15">
        <v>1395</v>
      </c>
      <c r="Q5" s="15"/>
      <c r="R5" s="15"/>
      <c r="S5" s="15">
        <v>26270</v>
      </c>
      <c r="T5" s="15"/>
      <c r="U5" s="15"/>
      <c r="V5" s="15"/>
      <c r="W5" s="15"/>
      <c r="X5" s="15"/>
      <c r="Y5" s="15"/>
      <c r="Z5" s="15"/>
      <c r="AA5" s="15">
        <v>1617356</v>
      </c>
      <c r="AB5" s="15">
        <v>3313</v>
      </c>
      <c r="AC5" s="15"/>
      <c r="AD5" s="15"/>
      <c r="AE5" s="15"/>
      <c r="AF5" s="15">
        <v>1570254</v>
      </c>
      <c r="AG5" s="16">
        <f t="shared" ref="AG5:AG35" si="0">SUM(C5:AF5)</f>
        <v>3361188</v>
      </c>
      <c r="AH5" s="17" t="s">
        <v>35</v>
      </c>
      <c r="AI5" s="28">
        <v>1</v>
      </c>
    </row>
    <row r="6" spans="1:35" ht="30" customHeight="1" x14ac:dyDescent="0.3">
      <c r="A6" s="29">
        <v>2</v>
      </c>
      <c r="B6" s="11" t="s">
        <v>1</v>
      </c>
      <c r="C6" s="15">
        <v>164</v>
      </c>
      <c r="D6" s="14">
        <v>1059</v>
      </c>
      <c r="E6" s="15"/>
      <c r="F6" s="15"/>
      <c r="G6" s="15"/>
      <c r="H6" s="15">
        <v>322</v>
      </c>
      <c r="I6" s="15">
        <v>1226956</v>
      </c>
      <c r="J6" s="15"/>
      <c r="K6" s="15">
        <v>24687</v>
      </c>
      <c r="L6" s="15">
        <v>13</v>
      </c>
      <c r="M6" s="15"/>
      <c r="N6" s="15"/>
      <c r="O6" s="15">
        <v>266464</v>
      </c>
      <c r="P6" s="15"/>
      <c r="Q6" s="15"/>
      <c r="R6" s="15"/>
      <c r="S6" s="15">
        <v>293666</v>
      </c>
      <c r="T6" s="15"/>
      <c r="U6" s="15"/>
      <c r="V6" s="15"/>
      <c r="W6" s="15"/>
      <c r="X6" s="15">
        <v>1254</v>
      </c>
      <c r="Y6" s="15"/>
      <c r="Z6" s="15"/>
      <c r="AA6" s="15">
        <v>393817</v>
      </c>
      <c r="AB6" s="15">
        <v>524918</v>
      </c>
      <c r="AC6" s="15">
        <v>89</v>
      </c>
      <c r="AD6" s="15"/>
      <c r="AE6" s="15"/>
      <c r="AF6" s="15">
        <v>23134</v>
      </c>
      <c r="AG6" s="16">
        <f t="shared" si="0"/>
        <v>2756543</v>
      </c>
      <c r="AH6" s="17" t="s">
        <v>1</v>
      </c>
      <c r="AI6" s="28">
        <v>2</v>
      </c>
    </row>
    <row r="7" spans="1:35" ht="30" customHeight="1" x14ac:dyDescent="0.3">
      <c r="A7" s="29">
        <v>3</v>
      </c>
      <c r="B7" s="11" t="s">
        <v>2</v>
      </c>
      <c r="C7" s="15"/>
      <c r="D7" s="15"/>
      <c r="E7" s="14">
        <v>222781</v>
      </c>
      <c r="F7" s="15"/>
      <c r="G7" s="15"/>
      <c r="H7" s="15"/>
      <c r="I7" s="15">
        <v>4012615</v>
      </c>
      <c r="J7" s="15">
        <v>3885</v>
      </c>
      <c r="K7" s="15">
        <v>538699</v>
      </c>
      <c r="L7" s="15"/>
      <c r="M7" s="15"/>
      <c r="N7" s="15"/>
      <c r="O7" s="15">
        <v>1003424</v>
      </c>
      <c r="P7" s="15">
        <v>7230</v>
      </c>
      <c r="Q7" s="15"/>
      <c r="R7" s="15"/>
      <c r="S7" s="15">
        <v>985279</v>
      </c>
      <c r="T7" s="15">
        <v>36771</v>
      </c>
      <c r="U7" s="15"/>
      <c r="V7" s="15">
        <v>23392</v>
      </c>
      <c r="W7" s="15"/>
      <c r="X7" s="15"/>
      <c r="Y7" s="15"/>
      <c r="Z7" s="15">
        <v>65792</v>
      </c>
      <c r="AA7" s="15">
        <v>778772</v>
      </c>
      <c r="AB7" s="15">
        <v>308606</v>
      </c>
      <c r="AC7" s="15">
        <v>170786</v>
      </c>
      <c r="AD7" s="15">
        <v>7756</v>
      </c>
      <c r="AE7" s="15"/>
      <c r="AF7" s="15">
        <v>5628632</v>
      </c>
      <c r="AG7" s="16">
        <f t="shared" si="0"/>
        <v>13794420</v>
      </c>
      <c r="AH7" s="17" t="s">
        <v>2</v>
      </c>
      <c r="AI7" s="28">
        <v>3</v>
      </c>
    </row>
    <row r="8" spans="1:35" ht="30" customHeight="1" x14ac:dyDescent="0.3">
      <c r="A8" s="29">
        <v>4</v>
      </c>
      <c r="B8" s="11" t="s">
        <v>3</v>
      </c>
      <c r="C8" s="15"/>
      <c r="D8" s="15"/>
      <c r="E8" s="15"/>
      <c r="F8" s="14"/>
      <c r="G8" s="14"/>
      <c r="H8" s="15">
        <v>32</v>
      </c>
      <c r="I8" s="15">
        <v>3865982</v>
      </c>
      <c r="J8" s="15">
        <v>1176</v>
      </c>
      <c r="K8" s="15"/>
      <c r="L8" s="15"/>
      <c r="M8" s="15">
        <v>28706</v>
      </c>
      <c r="N8" s="15"/>
      <c r="O8" s="15">
        <v>737915</v>
      </c>
      <c r="P8" s="15"/>
      <c r="Q8" s="15"/>
      <c r="R8" s="15">
        <v>5401</v>
      </c>
      <c r="S8" s="15">
        <v>1661685</v>
      </c>
      <c r="T8" s="15"/>
      <c r="U8" s="15"/>
      <c r="V8" s="15"/>
      <c r="W8" s="15"/>
      <c r="X8" s="15"/>
      <c r="Y8" s="15"/>
      <c r="Z8" s="15"/>
      <c r="AA8" s="15">
        <v>9963</v>
      </c>
      <c r="AB8" s="15"/>
      <c r="AC8" s="15"/>
      <c r="AD8" s="15">
        <v>80238</v>
      </c>
      <c r="AE8" s="15"/>
      <c r="AF8" s="15">
        <v>1057365</v>
      </c>
      <c r="AG8" s="16">
        <f t="shared" si="0"/>
        <v>7448463</v>
      </c>
      <c r="AH8" s="17" t="s">
        <v>3</v>
      </c>
      <c r="AI8" s="28">
        <v>4</v>
      </c>
    </row>
    <row r="9" spans="1:35" ht="30" customHeight="1" x14ac:dyDescent="0.3">
      <c r="A9" s="29">
        <v>5</v>
      </c>
      <c r="B9" s="11" t="s">
        <v>4</v>
      </c>
      <c r="C9" s="23"/>
      <c r="D9" s="15"/>
      <c r="E9" s="15"/>
      <c r="F9" s="15"/>
      <c r="G9" s="15"/>
      <c r="H9" s="14"/>
      <c r="I9" s="15">
        <v>136514</v>
      </c>
      <c r="J9" s="15"/>
      <c r="K9" s="15"/>
      <c r="L9" s="15">
        <v>5503</v>
      </c>
      <c r="M9" s="15"/>
      <c r="N9" s="15"/>
      <c r="O9" s="15">
        <v>413562</v>
      </c>
      <c r="P9" s="15">
        <v>1164</v>
      </c>
      <c r="Q9" s="15"/>
      <c r="R9" s="15"/>
      <c r="S9" s="15">
        <v>1637819</v>
      </c>
      <c r="T9" s="15"/>
      <c r="U9" s="15"/>
      <c r="V9" s="15"/>
      <c r="W9" s="15"/>
      <c r="X9" s="15"/>
      <c r="Y9" s="15"/>
      <c r="Z9" s="15">
        <v>2</v>
      </c>
      <c r="AA9" s="15">
        <v>336426</v>
      </c>
      <c r="AB9" s="15">
        <v>135637</v>
      </c>
      <c r="AC9" s="15"/>
      <c r="AD9" s="15"/>
      <c r="AE9" s="15"/>
      <c r="AF9" s="15"/>
      <c r="AG9" s="16">
        <f t="shared" si="0"/>
        <v>2666627</v>
      </c>
      <c r="AH9" s="17" t="s">
        <v>4</v>
      </c>
      <c r="AI9" s="28">
        <v>5</v>
      </c>
    </row>
    <row r="10" spans="1:35" ht="30" customHeight="1" x14ac:dyDescent="0.3">
      <c r="A10" s="29">
        <v>6</v>
      </c>
      <c r="B10" s="11" t="s">
        <v>5</v>
      </c>
      <c r="C10" s="15"/>
      <c r="D10" s="15"/>
      <c r="E10" s="15"/>
      <c r="F10" s="15">
        <v>16</v>
      </c>
      <c r="G10" s="15"/>
      <c r="H10" s="15"/>
      <c r="I10" s="14">
        <v>2106712</v>
      </c>
      <c r="J10" s="15">
        <v>935</v>
      </c>
      <c r="K10" s="15">
        <v>5143</v>
      </c>
      <c r="L10" s="15"/>
      <c r="M10" s="15"/>
      <c r="N10" s="15"/>
      <c r="O10" s="15">
        <v>255422</v>
      </c>
      <c r="P10" s="15"/>
      <c r="Q10" s="15"/>
      <c r="R10" s="15">
        <v>95890</v>
      </c>
      <c r="S10" s="15">
        <v>1858834</v>
      </c>
      <c r="T10" s="15"/>
      <c r="U10" s="15"/>
      <c r="V10" s="15"/>
      <c r="W10" s="15"/>
      <c r="X10" s="15"/>
      <c r="Y10" s="15"/>
      <c r="Z10" s="15"/>
      <c r="AA10" s="15">
        <v>127092</v>
      </c>
      <c r="AB10" s="15">
        <v>226192</v>
      </c>
      <c r="AC10" s="15"/>
      <c r="AD10" s="15"/>
      <c r="AE10" s="15"/>
      <c r="AF10" s="15">
        <v>198792</v>
      </c>
      <c r="AG10" s="16">
        <f t="shared" si="0"/>
        <v>4875028</v>
      </c>
      <c r="AH10" s="17" t="s">
        <v>5</v>
      </c>
      <c r="AI10" s="28">
        <v>6</v>
      </c>
    </row>
    <row r="11" spans="1:35" ht="30" customHeight="1" x14ac:dyDescent="0.3">
      <c r="A11" s="29">
        <v>7</v>
      </c>
      <c r="B11" s="11" t="s">
        <v>6</v>
      </c>
      <c r="C11" s="15">
        <v>17923</v>
      </c>
      <c r="D11" s="15">
        <v>196811</v>
      </c>
      <c r="E11" s="15">
        <v>1489869</v>
      </c>
      <c r="F11" s="15">
        <v>364048</v>
      </c>
      <c r="G11" s="15">
        <v>800141</v>
      </c>
      <c r="H11" s="15">
        <v>140362</v>
      </c>
      <c r="I11" s="14"/>
      <c r="J11" s="15">
        <v>180373</v>
      </c>
      <c r="K11" s="15">
        <v>7594589</v>
      </c>
      <c r="L11" s="15">
        <v>1832593</v>
      </c>
      <c r="M11" s="15">
        <v>294332</v>
      </c>
      <c r="N11" s="15"/>
      <c r="O11" s="15">
        <v>21053938</v>
      </c>
      <c r="P11" s="15">
        <v>1656589</v>
      </c>
      <c r="Q11" s="15"/>
      <c r="R11" s="15">
        <v>1498515</v>
      </c>
      <c r="S11" s="15">
        <v>44127223</v>
      </c>
      <c r="T11" s="15">
        <v>379578</v>
      </c>
      <c r="U11" s="15"/>
      <c r="V11" s="15">
        <v>173508</v>
      </c>
      <c r="W11" s="15">
        <v>37232</v>
      </c>
      <c r="X11" s="15">
        <v>387375</v>
      </c>
      <c r="Y11" s="15">
        <v>174598</v>
      </c>
      <c r="Z11" s="15">
        <v>303533</v>
      </c>
      <c r="AA11" s="15">
        <v>16986776</v>
      </c>
      <c r="AB11" s="15">
        <v>6726349</v>
      </c>
      <c r="AC11" s="15">
        <v>94398</v>
      </c>
      <c r="AD11" s="15">
        <v>773148</v>
      </c>
      <c r="AE11" s="15">
        <v>220926</v>
      </c>
      <c r="AF11" s="15">
        <v>15103247</v>
      </c>
      <c r="AG11" s="16">
        <f t="shared" si="0"/>
        <v>122607974</v>
      </c>
      <c r="AH11" s="17" t="s">
        <v>6</v>
      </c>
      <c r="AI11" s="28">
        <v>7</v>
      </c>
    </row>
    <row r="12" spans="1:35" ht="30" customHeight="1" x14ac:dyDescent="0.3">
      <c r="A12" s="29">
        <v>8</v>
      </c>
      <c r="B12" s="11" t="s">
        <v>7</v>
      </c>
      <c r="C12" s="15"/>
      <c r="D12" s="15"/>
      <c r="E12" s="15">
        <v>1559</v>
      </c>
      <c r="F12" s="15">
        <v>26</v>
      </c>
      <c r="G12" s="15">
        <v>345</v>
      </c>
      <c r="H12" s="15">
        <v>399</v>
      </c>
      <c r="I12" s="15">
        <v>1100695</v>
      </c>
      <c r="J12" s="14"/>
      <c r="K12" s="15">
        <v>56664</v>
      </c>
      <c r="L12" s="15"/>
      <c r="M12" s="15"/>
      <c r="N12" s="15"/>
      <c r="O12" s="15">
        <v>113934</v>
      </c>
      <c r="P12" s="15"/>
      <c r="Q12" s="15"/>
      <c r="R12" s="15">
        <v>1728</v>
      </c>
      <c r="S12" s="15">
        <v>1813663</v>
      </c>
      <c r="T12" s="15"/>
      <c r="U12" s="15"/>
      <c r="V12" s="15"/>
      <c r="W12" s="15"/>
      <c r="X12" s="15"/>
      <c r="Y12" s="15"/>
      <c r="Z12" s="15">
        <v>23</v>
      </c>
      <c r="AA12" s="15">
        <v>162209</v>
      </c>
      <c r="AB12" s="15">
        <v>78836</v>
      </c>
      <c r="AC12" s="15"/>
      <c r="AD12" s="15">
        <v>761</v>
      </c>
      <c r="AE12" s="15"/>
      <c r="AF12" s="15">
        <v>41877</v>
      </c>
      <c r="AG12" s="16">
        <f t="shared" si="0"/>
        <v>3372719</v>
      </c>
      <c r="AH12" s="17" t="s">
        <v>7</v>
      </c>
      <c r="AI12" s="28">
        <v>8</v>
      </c>
    </row>
    <row r="13" spans="1:35" ht="30" customHeight="1" x14ac:dyDescent="0.3">
      <c r="A13" s="29">
        <v>9</v>
      </c>
      <c r="B13" s="11" t="s">
        <v>8</v>
      </c>
      <c r="C13" s="15"/>
      <c r="D13" s="15">
        <v>165326</v>
      </c>
      <c r="E13" s="15">
        <v>89221</v>
      </c>
      <c r="F13" s="15">
        <v>299</v>
      </c>
      <c r="G13" s="15"/>
      <c r="H13" s="15"/>
      <c r="I13" s="15">
        <v>8024645</v>
      </c>
      <c r="J13" s="15">
        <v>37425</v>
      </c>
      <c r="K13" s="14"/>
      <c r="L13" s="15"/>
      <c r="M13" s="15"/>
      <c r="N13" s="15"/>
      <c r="O13" s="15">
        <v>2290598</v>
      </c>
      <c r="P13" s="15">
        <v>55886</v>
      </c>
      <c r="Q13" s="15"/>
      <c r="R13" s="15">
        <v>118</v>
      </c>
      <c r="S13" s="15">
        <v>6942158</v>
      </c>
      <c r="T13" s="15"/>
      <c r="U13" s="15"/>
      <c r="V13" s="15"/>
      <c r="W13" s="15"/>
      <c r="X13" s="15"/>
      <c r="Y13" s="15"/>
      <c r="Z13" s="15">
        <v>118545</v>
      </c>
      <c r="AA13" s="15">
        <v>1829283</v>
      </c>
      <c r="AB13" s="15">
        <v>970452</v>
      </c>
      <c r="AC13" s="15"/>
      <c r="AD13" s="15">
        <v>15709</v>
      </c>
      <c r="AE13" s="15"/>
      <c r="AF13" s="15">
        <v>1680352</v>
      </c>
      <c r="AG13" s="16">
        <f t="shared" si="0"/>
        <v>22220017</v>
      </c>
      <c r="AH13" s="17" t="s">
        <v>8</v>
      </c>
      <c r="AI13" s="28">
        <v>9</v>
      </c>
    </row>
    <row r="14" spans="1:35" ht="30" customHeight="1" x14ac:dyDescent="0.3">
      <c r="A14" s="29">
        <v>10</v>
      </c>
      <c r="B14" s="11" t="s">
        <v>36</v>
      </c>
      <c r="C14" s="15"/>
      <c r="D14" s="15"/>
      <c r="E14" s="15"/>
      <c r="F14" s="15"/>
      <c r="G14" s="15">
        <v>66619</v>
      </c>
      <c r="H14" s="15"/>
      <c r="I14" s="15">
        <v>5067536</v>
      </c>
      <c r="J14" s="15"/>
      <c r="K14" s="15"/>
      <c r="L14" s="14">
        <v>630293</v>
      </c>
      <c r="M14" s="15"/>
      <c r="N14" s="15"/>
      <c r="O14" s="15">
        <v>1106964</v>
      </c>
      <c r="P14" s="15"/>
      <c r="Q14" s="15"/>
      <c r="R14" s="15">
        <v>607</v>
      </c>
      <c r="S14" s="15">
        <v>199829</v>
      </c>
      <c r="T14" s="15"/>
      <c r="U14" s="15"/>
      <c r="V14" s="15"/>
      <c r="W14" s="15"/>
      <c r="X14" s="15"/>
      <c r="Y14" s="15">
        <v>39242</v>
      </c>
      <c r="Z14" s="15">
        <v>861</v>
      </c>
      <c r="AA14" s="15">
        <v>467</v>
      </c>
      <c r="AB14" s="15"/>
      <c r="AC14" s="15"/>
      <c r="AD14" s="15"/>
      <c r="AE14" s="15"/>
      <c r="AF14" s="15">
        <v>214</v>
      </c>
      <c r="AG14" s="16">
        <f t="shared" si="0"/>
        <v>7112632</v>
      </c>
      <c r="AH14" s="17" t="s">
        <v>36</v>
      </c>
      <c r="AI14" s="28">
        <v>10</v>
      </c>
    </row>
    <row r="15" spans="1:35" ht="30" customHeight="1" x14ac:dyDescent="0.3">
      <c r="A15" s="29">
        <v>11</v>
      </c>
      <c r="B15" s="11" t="s">
        <v>10</v>
      </c>
      <c r="C15" s="15"/>
      <c r="D15" s="15"/>
      <c r="E15" s="15">
        <v>8656</v>
      </c>
      <c r="F15" s="15">
        <v>351465</v>
      </c>
      <c r="G15" s="15"/>
      <c r="H15" s="15"/>
      <c r="I15" s="15">
        <v>3090355</v>
      </c>
      <c r="J15" s="15"/>
      <c r="K15" s="15"/>
      <c r="L15" s="15"/>
      <c r="M15" s="14"/>
      <c r="N15" s="15"/>
      <c r="O15" s="15">
        <v>376630</v>
      </c>
      <c r="P15" s="15"/>
      <c r="Q15" s="15"/>
      <c r="R15" s="15">
        <v>24247</v>
      </c>
      <c r="S15" s="15">
        <v>411719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>
        <v>273675</v>
      </c>
      <c r="AG15" s="16">
        <f t="shared" si="0"/>
        <v>4536747</v>
      </c>
      <c r="AH15" s="17" t="s">
        <v>10</v>
      </c>
      <c r="AI15" s="28">
        <v>11</v>
      </c>
    </row>
    <row r="16" spans="1:35" ht="30" customHeight="1" x14ac:dyDescent="0.3">
      <c r="A16" s="29">
        <v>12</v>
      </c>
      <c r="B16" s="11" t="s">
        <v>9</v>
      </c>
      <c r="C16" s="15"/>
      <c r="D16" s="15"/>
      <c r="E16" s="15"/>
      <c r="F16" s="15"/>
      <c r="G16" s="15"/>
      <c r="H16" s="15"/>
      <c r="I16" s="15">
        <v>748</v>
      </c>
      <c r="J16" s="15"/>
      <c r="K16" s="15"/>
      <c r="L16" s="15"/>
      <c r="M16" s="15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6">
        <f t="shared" si="0"/>
        <v>748</v>
      </c>
      <c r="AH16" s="17" t="s">
        <v>9</v>
      </c>
      <c r="AI16" s="28">
        <v>12</v>
      </c>
    </row>
    <row r="17" spans="1:35" ht="30" customHeight="1" x14ac:dyDescent="0.3">
      <c r="A17" s="29">
        <v>13</v>
      </c>
      <c r="B17" s="11" t="s">
        <v>11</v>
      </c>
      <c r="C17" s="15">
        <v>20703</v>
      </c>
      <c r="D17" s="15">
        <v>114673</v>
      </c>
      <c r="E17" s="15">
        <v>132153</v>
      </c>
      <c r="F17" s="15">
        <v>85767</v>
      </c>
      <c r="G17" s="15">
        <v>842383</v>
      </c>
      <c r="H17" s="15">
        <v>20320</v>
      </c>
      <c r="I17" s="15">
        <v>23774623</v>
      </c>
      <c r="J17" s="15">
        <v>361906</v>
      </c>
      <c r="K17" s="15">
        <v>3327254</v>
      </c>
      <c r="L17" s="15">
        <v>11635</v>
      </c>
      <c r="M17" s="15">
        <v>143123</v>
      </c>
      <c r="N17" s="15"/>
      <c r="O17" s="14">
        <v>62497</v>
      </c>
      <c r="P17" s="15">
        <v>337275</v>
      </c>
      <c r="Q17" s="15"/>
      <c r="R17" s="15">
        <v>161331</v>
      </c>
      <c r="S17" s="15">
        <v>16149361</v>
      </c>
      <c r="T17" s="15">
        <v>8731</v>
      </c>
      <c r="U17" s="15"/>
      <c r="V17" s="15"/>
      <c r="W17" s="15"/>
      <c r="X17" s="15">
        <v>104314</v>
      </c>
      <c r="Y17" s="15">
        <v>4888</v>
      </c>
      <c r="Z17" s="15">
        <v>1016126</v>
      </c>
      <c r="AA17" s="15">
        <v>2262092</v>
      </c>
      <c r="AB17" s="15">
        <v>2738484</v>
      </c>
      <c r="AC17" s="15">
        <v>1581</v>
      </c>
      <c r="AD17" s="15">
        <v>386566</v>
      </c>
      <c r="AE17" s="15">
        <v>7809</v>
      </c>
      <c r="AF17" s="15">
        <v>3331019</v>
      </c>
      <c r="AG17" s="16">
        <f t="shared" si="0"/>
        <v>55406614</v>
      </c>
      <c r="AH17" s="17" t="s">
        <v>11</v>
      </c>
      <c r="AI17" s="28">
        <v>13</v>
      </c>
    </row>
    <row r="18" spans="1:35" ht="30" customHeight="1" x14ac:dyDescent="0.3">
      <c r="A18" s="29">
        <v>14</v>
      </c>
      <c r="B18" s="11" t="s">
        <v>12</v>
      </c>
      <c r="C18" s="15"/>
      <c r="D18" s="15"/>
      <c r="E18" s="15"/>
      <c r="F18" s="15"/>
      <c r="G18" s="15">
        <v>25241</v>
      </c>
      <c r="H18" s="15"/>
      <c r="I18" s="15">
        <v>3965280</v>
      </c>
      <c r="J18" s="15"/>
      <c r="K18" s="15">
        <v>311682</v>
      </c>
      <c r="L18" s="15"/>
      <c r="M18" s="15"/>
      <c r="N18" s="15"/>
      <c r="O18" s="15">
        <v>783292</v>
      </c>
      <c r="P18" s="14">
        <v>44450</v>
      </c>
      <c r="Q18" s="15">
        <v>307</v>
      </c>
      <c r="R18" s="15"/>
      <c r="S18" s="15">
        <v>5184747</v>
      </c>
      <c r="T18" s="15"/>
      <c r="U18" s="15"/>
      <c r="V18" s="15"/>
      <c r="W18" s="15"/>
      <c r="X18" s="15"/>
      <c r="Y18" s="15"/>
      <c r="Z18" s="15">
        <v>6474</v>
      </c>
      <c r="AA18" s="15">
        <v>1838611</v>
      </c>
      <c r="AB18" s="15">
        <v>583915</v>
      </c>
      <c r="AC18" s="15"/>
      <c r="AD18" s="15"/>
      <c r="AE18" s="15"/>
      <c r="AF18" s="15">
        <v>316738</v>
      </c>
      <c r="AG18" s="16">
        <f t="shared" si="0"/>
        <v>13060737</v>
      </c>
      <c r="AH18" s="17" t="s">
        <v>12</v>
      </c>
      <c r="AI18" s="28">
        <v>14</v>
      </c>
    </row>
    <row r="19" spans="1:35" ht="30" customHeight="1" x14ac:dyDescent="0.3">
      <c r="A19" s="29">
        <v>15</v>
      </c>
      <c r="B19" s="11" t="s">
        <v>13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v>322</v>
      </c>
      <c r="P19" s="15">
        <v>1785</v>
      </c>
      <c r="Q19" s="18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6">
        <f t="shared" si="0"/>
        <v>2107</v>
      </c>
      <c r="AH19" s="17" t="s">
        <v>13</v>
      </c>
      <c r="AI19" s="28">
        <v>15</v>
      </c>
    </row>
    <row r="20" spans="1:35" ht="30" customHeight="1" x14ac:dyDescent="0.3">
      <c r="A20" s="29">
        <v>16</v>
      </c>
      <c r="B20" s="11" t="s">
        <v>14</v>
      </c>
      <c r="C20" s="15"/>
      <c r="D20" s="15"/>
      <c r="E20" s="15"/>
      <c r="F20" s="15"/>
      <c r="G20" s="15"/>
      <c r="H20" s="15">
        <v>6858</v>
      </c>
      <c r="I20" s="15">
        <v>2632536</v>
      </c>
      <c r="J20" s="15">
        <v>3687</v>
      </c>
      <c r="K20" s="15">
        <v>400</v>
      </c>
      <c r="L20" s="15">
        <v>100</v>
      </c>
      <c r="M20" s="15">
        <v>660</v>
      </c>
      <c r="N20" s="15"/>
      <c r="O20" s="15">
        <v>335108</v>
      </c>
      <c r="P20" s="15"/>
      <c r="Q20" s="15"/>
      <c r="R20" s="14"/>
      <c r="S20" s="15">
        <v>2459849</v>
      </c>
      <c r="T20" s="15"/>
      <c r="U20" s="15"/>
      <c r="V20" s="15"/>
      <c r="W20" s="15"/>
      <c r="X20" s="15"/>
      <c r="Y20" s="15"/>
      <c r="Z20" s="15"/>
      <c r="AA20" s="15">
        <v>323223</v>
      </c>
      <c r="AB20" s="15">
        <v>224431</v>
      </c>
      <c r="AC20" s="15"/>
      <c r="AD20" s="15">
        <v>197</v>
      </c>
      <c r="AE20" s="15"/>
      <c r="AF20" s="15">
        <v>342805</v>
      </c>
      <c r="AG20" s="16">
        <f t="shared" si="0"/>
        <v>6329854</v>
      </c>
      <c r="AH20" s="17" t="s">
        <v>14</v>
      </c>
      <c r="AI20" s="28">
        <v>16</v>
      </c>
    </row>
    <row r="21" spans="1:35" ht="30" customHeight="1" x14ac:dyDescent="0.3">
      <c r="A21" s="29">
        <v>17</v>
      </c>
      <c r="B21" s="11" t="s">
        <v>15</v>
      </c>
      <c r="C21" s="15">
        <v>11031</v>
      </c>
      <c r="D21" s="15">
        <v>695727</v>
      </c>
      <c r="E21" s="15">
        <v>412460</v>
      </c>
      <c r="F21" s="15">
        <v>105836</v>
      </c>
      <c r="G21" s="15">
        <v>2169373</v>
      </c>
      <c r="H21" s="15">
        <v>433493</v>
      </c>
      <c r="I21" s="15">
        <v>45929730</v>
      </c>
      <c r="J21" s="15">
        <v>1057201</v>
      </c>
      <c r="K21" s="15">
        <v>9439589</v>
      </c>
      <c r="L21" s="15">
        <v>360090</v>
      </c>
      <c r="M21" s="15">
        <v>177289</v>
      </c>
      <c r="N21" s="15"/>
      <c r="O21" s="15">
        <v>15175449</v>
      </c>
      <c r="P21" s="15">
        <v>3009879</v>
      </c>
      <c r="Q21" s="15"/>
      <c r="R21" s="15">
        <v>1987216</v>
      </c>
      <c r="S21" s="14">
        <v>5571733</v>
      </c>
      <c r="T21" s="15">
        <v>3494</v>
      </c>
      <c r="U21" s="15"/>
      <c r="V21" s="15"/>
      <c r="W21" s="15"/>
      <c r="X21" s="15">
        <v>204346</v>
      </c>
      <c r="Y21" s="15">
        <v>198874</v>
      </c>
      <c r="Z21" s="15">
        <v>2441358</v>
      </c>
      <c r="AA21" s="15">
        <v>18354782</v>
      </c>
      <c r="AB21" s="15">
        <v>5297336</v>
      </c>
      <c r="AC21" s="15"/>
      <c r="AD21" s="15">
        <v>864806</v>
      </c>
      <c r="AE21" s="15">
        <v>35726</v>
      </c>
      <c r="AF21" s="15">
        <v>8305640</v>
      </c>
      <c r="AG21" s="16">
        <f t="shared" si="0"/>
        <v>122242458</v>
      </c>
      <c r="AH21" s="17" t="s">
        <v>15</v>
      </c>
      <c r="AI21" s="28">
        <v>17</v>
      </c>
    </row>
    <row r="22" spans="1:35" ht="30" customHeight="1" x14ac:dyDescent="0.3">
      <c r="A22" s="29">
        <v>18</v>
      </c>
      <c r="B22" s="11" t="s">
        <v>16</v>
      </c>
      <c r="C22" s="15"/>
      <c r="D22" s="15"/>
      <c r="E22" s="15">
        <v>1149667</v>
      </c>
      <c r="F22" s="15"/>
      <c r="G22" s="15"/>
      <c r="H22" s="15"/>
      <c r="I22" s="15">
        <v>847176</v>
      </c>
      <c r="J22" s="15"/>
      <c r="K22" s="15"/>
      <c r="L22" s="15"/>
      <c r="M22" s="15"/>
      <c r="N22" s="15"/>
      <c r="O22" s="15">
        <v>14075</v>
      </c>
      <c r="P22" s="15"/>
      <c r="Q22" s="15"/>
      <c r="R22" s="15"/>
      <c r="S22" s="15">
        <v>34023</v>
      </c>
      <c r="T22" s="14"/>
      <c r="U22" s="15"/>
      <c r="V22" s="15">
        <v>45</v>
      </c>
      <c r="W22" s="15"/>
      <c r="X22" s="15"/>
      <c r="Y22" s="15"/>
      <c r="Z22" s="15"/>
      <c r="AA22" s="15"/>
      <c r="AB22" s="15"/>
      <c r="AC22" s="15">
        <v>7178</v>
      </c>
      <c r="AD22" s="15"/>
      <c r="AE22" s="15"/>
      <c r="AF22" s="15">
        <v>2212007</v>
      </c>
      <c r="AG22" s="16">
        <f t="shared" si="0"/>
        <v>4264171</v>
      </c>
      <c r="AH22" s="17" t="s">
        <v>16</v>
      </c>
      <c r="AI22" s="28">
        <v>18</v>
      </c>
    </row>
    <row r="23" spans="1:35" ht="30" customHeight="1" x14ac:dyDescent="0.3">
      <c r="A23" s="29">
        <v>19</v>
      </c>
      <c r="B23" s="11" t="s">
        <v>17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4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>
        <v>931</v>
      </c>
      <c r="AG23" s="16">
        <f t="shared" si="0"/>
        <v>931</v>
      </c>
      <c r="AH23" s="17" t="s">
        <v>17</v>
      </c>
      <c r="AI23" s="28">
        <v>19</v>
      </c>
    </row>
    <row r="24" spans="1:35" ht="30" customHeight="1" x14ac:dyDescent="0.3">
      <c r="A24" s="29">
        <v>20</v>
      </c>
      <c r="B24" s="11" t="s">
        <v>18</v>
      </c>
      <c r="C24" s="15"/>
      <c r="D24" s="15"/>
      <c r="E24" s="15">
        <v>274385</v>
      </c>
      <c r="F24" s="15"/>
      <c r="G24" s="15"/>
      <c r="H24" s="15"/>
      <c r="I24" s="15">
        <v>29633</v>
      </c>
      <c r="J24" s="15"/>
      <c r="K24" s="15">
        <v>1584</v>
      </c>
      <c r="L24" s="15"/>
      <c r="M24" s="15"/>
      <c r="N24" s="15"/>
      <c r="O24" s="15">
        <v>4</v>
      </c>
      <c r="P24" s="15"/>
      <c r="Q24" s="15"/>
      <c r="R24" s="15"/>
      <c r="S24" s="15"/>
      <c r="T24" s="15">
        <v>504</v>
      </c>
      <c r="U24" s="15"/>
      <c r="V24" s="14"/>
      <c r="W24" s="15"/>
      <c r="X24" s="15"/>
      <c r="Y24" s="15"/>
      <c r="Z24" s="15"/>
      <c r="AA24" s="15"/>
      <c r="AB24" s="15"/>
      <c r="AC24" s="15"/>
      <c r="AD24" s="15"/>
      <c r="AE24" s="15"/>
      <c r="AF24" s="15">
        <v>217481</v>
      </c>
      <c r="AG24" s="16">
        <f t="shared" si="0"/>
        <v>523591</v>
      </c>
      <c r="AH24" s="17" t="s">
        <v>18</v>
      </c>
      <c r="AI24" s="28">
        <v>20</v>
      </c>
    </row>
    <row r="25" spans="1:35" ht="30" customHeight="1" x14ac:dyDescent="0.3">
      <c r="A25" s="29">
        <v>21</v>
      </c>
      <c r="B25" s="11" t="s">
        <v>37</v>
      </c>
      <c r="C25" s="15"/>
      <c r="D25" s="15"/>
      <c r="E25" s="15">
        <v>5</v>
      </c>
      <c r="F25" s="15"/>
      <c r="G25" s="15"/>
      <c r="H25" s="15"/>
      <c r="I25" s="15">
        <v>137480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>
        <v>325389</v>
      </c>
      <c r="AG25" s="16">
        <f t="shared" si="0"/>
        <v>462874</v>
      </c>
      <c r="AH25" s="17" t="s">
        <v>37</v>
      </c>
      <c r="AI25" s="28">
        <v>21</v>
      </c>
    </row>
    <row r="26" spans="1:35" ht="30" customHeight="1" x14ac:dyDescent="0.3">
      <c r="A26" s="29">
        <v>22</v>
      </c>
      <c r="B26" s="11" t="s">
        <v>19</v>
      </c>
      <c r="C26" s="15"/>
      <c r="D26" s="15">
        <v>24343</v>
      </c>
      <c r="E26" s="15"/>
      <c r="F26" s="15"/>
      <c r="G26" s="15">
        <v>770</v>
      </c>
      <c r="H26" s="15"/>
      <c r="I26" s="15">
        <v>2339806</v>
      </c>
      <c r="J26" s="15"/>
      <c r="K26" s="15"/>
      <c r="L26" s="15"/>
      <c r="M26" s="15"/>
      <c r="N26" s="15"/>
      <c r="O26" s="15">
        <v>1034867</v>
      </c>
      <c r="P26" s="15"/>
      <c r="Q26" s="15"/>
      <c r="R26" s="15">
        <v>2313</v>
      </c>
      <c r="S26" s="15">
        <v>1677964</v>
      </c>
      <c r="T26" s="15"/>
      <c r="U26" s="15"/>
      <c r="V26" s="15"/>
      <c r="W26" s="15"/>
      <c r="X26" s="14"/>
      <c r="Y26" s="15"/>
      <c r="Z26" s="15"/>
      <c r="AA26" s="15">
        <v>187942</v>
      </c>
      <c r="AB26" s="15">
        <v>444192</v>
      </c>
      <c r="AC26" s="15"/>
      <c r="AD26" s="15">
        <v>5845</v>
      </c>
      <c r="AE26" s="15"/>
      <c r="AF26" s="15">
        <v>697578</v>
      </c>
      <c r="AG26" s="16">
        <f t="shared" si="0"/>
        <v>6415620</v>
      </c>
      <c r="AH26" s="17" t="s">
        <v>19</v>
      </c>
      <c r="AI26" s="28">
        <v>22</v>
      </c>
    </row>
    <row r="27" spans="1:35" ht="30" customHeight="1" x14ac:dyDescent="0.3">
      <c r="A27" s="29">
        <v>23</v>
      </c>
      <c r="B27" s="11" t="s">
        <v>20</v>
      </c>
      <c r="C27" s="15"/>
      <c r="D27" s="15"/>
      <c r="E27" s="15"/>
      <c r="F27" s="15"/>
      <c r="G27" s="15"/>
      <c r="H27" s="15"/>
      <c r="I27" s="15">
        <v>324807</v>
      </c>
      <c r="J27" s="15"/>
      <c r="K27" s="15"/>
      <c r="L27" s="15">
        <v>28166</v>
      </c>
      <c r="M27" s="15"/>
      <c r="N27" s="15"/>
      <c r="O27" s="15">
        <v>42058</v>
      </c>
      <c r="P27" s="15"/>
      <c r="Q27" s="15"/>
      <c r="R27" s="15"/>
      <c r="S27" s="15">
        <v>195460</v>
      </c>
      <c r="T27" s="15"/>
      <c r="U27" s="15"/>
      <c r="V27" s="15"/>
      <c r="W27" s="15"/>
      <c r="X27" s="15"/>
      <c r="Y27" s="14"/>
      <c r="Z27" s="15"/>
      <c r="AA27" s="15">
        <v>2880</v>
      </c>
      <c r="AB27" s="15"/>
      <c r="AC27" s="15"/>
      <c r="AD27" s="15"/>
      <c r="AE27" s="15"/>
      <c r="AF27" s="15"/>
      <c r="AG27" s="16">
        <f t="shared" si="0"/>
        <v>593371</v>
      </c>
      <c r="AH27" s="17" t="s">
        <v>20</v>
      </c>
      <c r="AI27" s="28">
        <v>23</v>
      </c>
    </row>
    <row r="28" spans="1:35" ht="30" customHeight="1" x14ac:dyDescent="0.3">
      <c r="A28" s="29">
        <v>24</v>
      </c>
      <c r="B28" s="11" t="s">
        <v>21</v>
      </c>
      <c r="C28" s="15"/>
      <c r="D28" s="15"/>
      <c r="E28" s="15">
        <v>6439</v>
      </c>
      <c r="F28" s="15"/>
      <c r="G28" s="15">
        <v>3</v>
      </c>
      <c r="H28" s="15"/>
      <c r="I28" s="15">
        <v>601138</v>
      </c>
      <c r="J28" s="15"/>
      <c r="K28" s="15">
        <v>26813</v>
      </c>
      <c r="L28" s="15"/>
      <c r="M28" s="15"/>
      <c r="N28" s="15"/>
      <c r="O28" s="15">
        <v>706097</v>
      </c>
      <c r="P28" s="15">
        <v>143</v>
      </c>
      <c r="Q28" s="15"/>
      <c r="R28" s="15"/>
      <c r="S28" s="15">
        <v>2737612</v>
      </c>
      <c r="T28" s="15"/>
      <c r="U28" s="15"/>
      <c r="V28" s="15"/>
      <c r="W28" s="15"/>
      <c r="X28" s="15"/>
      <c r="Y28" s="15"/>
      <c r="Z28" s="14">
        <v>110</v>
      </c>
      <c r="AA28" s="15">
        <v>455969</v>
      </c>
      <c r="AB28" s="15">
        <v>156440</v>
      </c>
      <c r="AC28" s="15"/>
      <c r="AD28" s="15"/>
      <c r="AE28" s="15"/>
      <c r="AF28" s="15">
        <v>710996</v>
      </c>
      <c r="AG28" s="16">
        <f t="shared" si="0"/>
        <v>5401760</v>
      </c>
      <c r="AH28" s="17" t="s">
        <v>21</v>
      </c>
      <c r="AI28" s="28">
        <v>24</v>
      </c>
    </row>
    <row r="29" spans="1:35" ht="30" customHeight="1" x14ac:dyDescent="0.3">
      <c r="A29" s="29">
        <v>25</v>
      </c>
      <c r="B29" s="11" t="s">
        <v>22</v>
      </c>
      <c r="C29" s="15">
        <v>1344266</v>
      </c>
      <c r="D29" s="15">
        <v>263204</v>
      </c>
      <c r="E29" s="15">
        <v>87564</v>
      </c>
      <c r="F29" s="15">
        <v>2245</v>
      </c>
      <c r="G29" s="15">
        <v>428553</v>
      </c>
      <c r="H29" s="15">
        <v>6092</v>
      </c>
      <c r="I29" s="15">
        <v>19623820</v>
      </c>
      <c r="J29" s="15">
        <v>65013</v>
      </c>
      <c r="K29" s="15">
        <v>1668459</v>
      </c>
      <c r="L29" s="15">
        <v>51773</v>
      </c>
      <c r="M29" s="15"/>
      <c r="N29" s="15"/>
      <c r="O29" s="15">
        <v>3504331</v>
      </c>
      <c r="P29" s="15">
        <v>460859</v>
      </c>
      <c r="Q29" s="15"/>
      <c r="R29" s="15">
        <v>115636</v>
      </c>
      <c r="S29" s="15">
        <v>18533685</v>
      </c>
      <c r="T29" s="15"/>
      <c r="U29" s="15"/>
      <c r="V29" s="15"/>
      <c r="W29" s="15"/>
      <c r="X29" s="15">
        <v>35887</v>
      </c>
      <c r="Y29" s="15">
        <v>12750</v>
      </c>
      <c r="Z29" s="15">
        <v>733637</v>
      </c>
      <c r="AA29" s="14">
        <v>1492604</v>
      </c>
      <c r="AB29" s="15">
        <v>2234903</v>
      </c>
      <c r="AC29" s="15">
        <v>60</v>
      </c>
      <c r="AD29" s="15">
        <v>66310</v>
      </c>
      <c r="AE29" s="15">
        <v>830</v>
      </c>
      <c r="AF29" s="15">
        <v>2832187</v>
      </c>
      <c r="AG29" s="16">
        <f t="shared" si="0"/>
        <v>53564668</v>
      </c>
      <c r="AH29" s="17" t="s">
        <v>22</v>
      </c>
      <c r="AI29" s="28">
        <v>25</v>
      </c>
    </row>
    <row r="30" spans="1:35" ht="30" customHeight="1" x14ac:dyDescent="0.3">
      <c r="A30" s="29">
        <v>26</v>
      </c>
      <c r="B30" s="11" t="s">
        <v>23</v>
      </c>
      <c r="C30" s="15">
        <v>160</v>
      </c>
      <c r="D30" s="15">
        <v>418197</v>
      </c>
      <c r="E30" s="15">
        <v>96728</v>
      </c>
      <c r="F30" s="15"/>
      <c r="G30" s="15">
        <v>156531</v>
      </c>
      <c r="H30" s="15">
        <v>24237</v>
      </c>
      <c r="I30" s="15">
        <v>12576680</v>
      </c>
      <c r="J30" s="15">
        <v>63203</v>
      </c>
      <c r="K30" s="15">
        <v>1956415</v>
      </c>
      <c r="L30" s="15"/>
      <c r="M30" s="15"/>
      <c r="N30" s="15"/>
      <c r="O30" s="15">
        <v>2549216</v>
      </c>
      <c r="P30" s="15">
        <v>514001</v>
      </c>
      <c r="Q30" s="15"/>
      <c r="R30" s="15">
        <v>146255</v>
      </c>
      <c r="S30" s="15">
        <v>7399608</v>
      </c>
      <c r="T30" s="15"/>
      <c r="U30" s="15"/>
      <c r="V30" s="15"/>
      <c r="W30" s="15"/>
      <c r="X30" s="15">
        <v>106015</v>
      </c>
      <c r="Y30" s="15"/>
      <c r="Z30" s="15">
        <v>753500</v>
      </c>
      <c r="AA30" s="15">
        <v>2083777</v>
      </c>
      <c r="AB30" s="14"/>
      <c r="AC30" s="15">
        <v>954</v>
      </c>
      <c r="AD30" s="15">
        <v>297184</v>
      </c>
      <c r="AE30" s="15">
        <v>18072</v>
      </c>
      <c r="AF30" s="15">
        <v>1693271</v>
      </c>
      <c r="AG30" s="16">
        <f t="shared" si="0"/>
        <v>30854004</v>
      </c>
      <c r="AH30" s="17" t="s">
        <v>23</v>
      </c>
      <c r="AI30" s="28">
        <v>26</v>
      </c>
    </row>
    <row r="31" spans="1:35" ht="30" customHeight="1" x14ac:dyDescent="0.3">
      <c r="A31" s="29">
        <v>27</v>
      </c>
      <c r="B31" s="11" t="s">
        <v>24</v>
      </c>
      <c r="C31" s="15"/>
      <c r="D31" s="15"/>
      <c r="E31" s="15">
        <v>995856</v>
      </c>
      <c r="F31" s="15"/>
      <c r="G31" s="15"/>
      <c r="H31" s="15"/>
      <c r="I31" s="15">
        <v>217840</v>
      </c>
      <c r="J31" s="15"/>
      <c r="K31" s="15"/>
      <c r="L31" s="15"/>
      <c r="M31" s="15"/>
      <c r="N31" s="15"/>
      <c r="O31" s="15">
        <v>27924</v>
      </c>
      <c r="P31" s="15"/>
      <c r="Q31" s="15"/>
      <c r="R31" s="15"/>
      <c r="S31" s="15">
        <v>140</v>
      </c>
      <c r="T31" s="15">
        <v>3060</v>
      </c>
      <c r="U31" s="15"/>
      <c r="V31" s="15"/>
      <c r="W31" s="15"/>
      <c r="X31" s="15"/>
      <c r="Y31" s="15"/>
      <c r="Z31" s="15"/>
      <c r="AA31" s="15">
        <v>4409</v>
      </c>
      <c r="AB31" s="15">
        <v>16268</v>
      </c>
      <c r="AC31" s="14"/>
      <c r="AD31" s="15"/>
      <c r="AE31" s="15"/>
      <c r="AF31" s="15">
        <v>5066993</v>
      </c>
      <c r="AG31" s="16">
        <f t="shared" si="0"/>
        <v>6332490</v>
      </c>
      <c r="AH31" s="17" t="s">
        <v>24</v>
      </c>
      <c r="AI31" s="28">
        <v>27</v>
      </c>
    </row>
    <row r="32" spans="1:35" ht="30" customHeight="1" x14ac:dyDescent="0.3">
      <c r="A32" s="29">
        <v>28</v>
      </c>
      <c r="B32" s="11" t="s">
        <v>25</v>
      </c>
      <c r="C32" s="15"/>
      <c r="D32" s="15"/>
      <c r="E32" s="15">
        <v>223</v>
      </c>
      <c r="F32" s="15">
        <v>3731</v>
      </c>
      <c r="G32" s="15"/>
      <c r="H32" s="15"/>
      <c r="I32" s="15">
        <v>3179705</v>
      </c>
      <c r="J32" s="15">
        <v>443</v>
      </c>
      <c r="K32" s="15">
        <v>104972</v>
      </c>
      <c r="L32" s="15"/>
      <c r="M32" s="15">
        <v>1310</v>
      </c>
      <c r="N32" s="15"/>
      <c r="O32" s="15">
        <v>713611</v>
      </c>
      <c r="P32" s="15">
        <v>12</v>
      </c>
      <c r="Q32" s="15"/>
      <c r="R32" s="15">
        <v>339</v>
      </c>
      <c r="S32" s="15">
        <v>2196675</v>
      </c>
      <c r="T32" s="15"/>
      <c r="U32" s="15"/>
      <c r="V32" s="15"/>
      <c r="W32" s="15"/>
      <c r="X32" s="15">
        <v>1971</v>
      </c>
      <c r="Y32" s="15"/>
      <c r="Z32" s="15"/>
      <c r="AA32" s="15">
        <v>192264</v>
      </c>
      <c r="AB32" s="15">
        <v>329852</v>
      </c>
      <c r="AC32" s="15"/>
      <c r="AD32" s="14"/>
      <c r="AE32" s="15">
        <v>2593</v>
      </c>
      <c r="AF32" s="15">
        <v>258015</v>
      </c>
      <c r="AG32" s="16">
        <f t="shared" si="0"/>
        <v>6985716</v>
      </c>
      <c r="AH32" s="17" t="s">
        <v>25</v>
      </c>
      <c r="AI32" s="28">
        <v>28</v>
      </c>
    </row>
    <row r="33" spans="1:35" ht="30" customHeight="1" x14ac:dyDescent="0.3">
      <c r="A33" s="29">
        <v>29</v>
      </c>
      <c r="B33" s="11" t="s">
        <v>26</v>
      </c>
      <c r="C33" s="15"/>
      <c r="D33" s="15"/>
      <c r="E33" s="15"/>
      <c r="F33" s="15"/>
      <c r="G33" s="15"/>
      <c r="H33" s="15"/>
      <c r="I33" s="15">
        <v>187776</v>
      </c>
      <c r="J33" s="15"/>
      <c r="K33" s="15"/>
      <c r="L33" s="15"/>
      <c r="M33" s="15"/>
      <c r="N33" s="15"/>
      <c r="O33" s="15">
        <v>8380</v>
      </c>
      <c r="P33" s="15"/>
      <c r="Q33" s="15"/>
      <c r="R33" s="15"/>
      <c r="S33" s="15">
        <v>160296</v>
      </c>
      <c r="T33" s="15"/>
      <c r="U33" s="15"/>
      <c r="V33" s="15"/>
      <c r="W33" s="15"/>
      <c r="X33" s="15"/>
      <c r="Y33" s="15"/>
      <c r="Z33" s="15">
        <v>12</v>
      </c>
      <c r="AA33" s="15">
        <v>15007</v>
      </c>
      <c r="AB33" s="15">
        <v>42300</v>
      </c>
      <c r="AC33" s="15"/>
      <c r="AD33" s="15">
        <v>98</v>
      </c>
      <c r="AE33" s="14"/>
      <c r="AF33" s="15"/>
      <c r="AG33" s="16">
        <f t="shared" si="0"/>
        <v>413869</v>
      </c>
      <c r="AH33" s="17" t="s">
        <v>26</v>
      </c>
      <c r="AI33" s="28">
        <v>29</v>
      </c>
    </row>
    <row r="34" spans="1:35" ht="30" customHeight="1" x14ac:dyDescent="0.3">
      <c r="A34" s="29">
        <v>30</v>
      </c>
      <c r="B34" s="11" t="s">
        <v>27</v>
      </c>
      <c r="C34" s="15">
        <v>220160</v>
      </c>
      <c r="D34" s="15">
        <v>660291</v>
      </c>
      <c r="E34" s="15">
        <v>1117057</v>
      </c>
      <c r="F34" s="15">
        <v>73442</v>
      </c>
      <c r="G34" s="15"/>
      <c r="H34" s="15">
        <v>37013</v>
      </c>
      <c r="I34" s="15">
        <v>17066311</v>
      </c>
      <c r="J34" s="15">
        <v>196151</v>
      </c>
      <c r="K34" s="15">
        <v>2770936</v>
      </c>
      <c r="L34" s="15"/>
      <c r="M34" s="15">
        <v>39399</v>
      </c>
      <c r="N34" s="15"/>
      <c r="O34" s="15">
        <v>4508210</v>
      </c>
      <c r="P34" s="15">
        <v>134513</v>
      </c>
      <c r="Q34" s="15"/>
      <c r="R34" s="15">
        <v>160124</v>
      </c>
      <c r="S34" s="15">
        <v>10648956</v>
      </c>
      <c r="T34" s="15">
        <v>286945</v>
      </c>
      <c r="U34" s="15">
        <v>130</v>
      </c>
      <c r="V34" s="15">
        <v>58280</v>
      </c>
      <c r="W34" s="15">
        <v>74578</v>
      </c>
      <c r="X34" s="15">
        <v>729338</v>
      </c>
      <c r="Y34" s="15"/>
      <c r="Z34" s="15">
        <v>778627</v>
      </c>
      <c r="AA34" s="15">
        <v>5984967</v>
      </c>
      <c r="AB34" s="15">
        <v>2893196</v>
      </c>
      <c r="AC34" s="15">
        <v>553432</v>
      </c>
      <c r="AD34" s="15">
        <v>496485</v>
      </c>
      <c r="AE34" s="15"/>
      <c r="AF34" s="14">
        <v>1742436</v>
      </c>
      <c r="AG34" s="16">
        <f t="shared" si="0"/>
        <v>51230977</v>
      </c>
      <c r="AH34" s="17" t="s">
        <v>27</v>
      </c>
      <c r="AI34" s="28">
        <v>30</v>
      </c>
    </row>
    <row r="35" spans="1:35" ht="30" customHeight="1" x14ac:dyDescent="0.3">
      <c r="A35" s="24"/>
      <c r="B35" s="12" t="s">
        <v>32</v>
      </c>
      <c r="C35" s="19">
        <f t="shared" ref="C35:M35" si="1">SUM(C5:C34)</f>
        <v>1614407</v>
      </c>
      <c r="D35" s="19">
        <f t="shared" si="1"/>
        <v>2539969</v>
      </c>
      <c r="E35" s="19">
        <f t="shared" si="1"/>
        <v>6084623</v>
      </c>
      <c r="F35" s="19">
        <f t="shared" si="1"/>
        <v>986875</v>
      </c>
      <c r="G35" s="19">
        <f t="shared" si="1"/>
        <v>4489959</v>
      </c>
      <c r="H35" s="19">
        <f t="shared" si="1"/>
        <v>669128</v>
      </c>
      <c r="I35" s="19">
        <f t="shared" si="1"/>
        <v>162148675</v>
      </c>
      <c r="J35" s="19">
        <f t="shared" si="1"/>
        <v>1971398</v>
      </c>
      <c r="K35" s="19">
        <f t="shared" si="1"/>
        <v>27828212</v>
      </c>
      <c r="L35" s="19">
        <f t="shared" si="1"/>
        <v>2920166</v>
      </c>
      <c r="M35" s="19">
        <f t="shared" si="1"/>
        <v>684819</v>
      </c>
      <c r="N35" s="19">
        <v>0</v>
      </c>
      <c r="O35" s="19">
        <f t="shared" ref="O35:AF35" si="2">SUM(O5:O34)</f>
        <v>57144652</v>
      </c>
      <c r="P35" s="19">
        <f t="shared" si="2"/>
        <v>6225181</v>
      </c>
      <c r="Q35" s="19">
        <f t="shared" si="2"/>
        <v>307</v>
      </c>
      <c r="R35" s="19">
        <f t="shared" si="2"/>
        <v>4199720</v>
      </c>
      <c r="S35" s="19">
        <f t="shared" si="2"/>
        <v>132908254</v>
      </c>
      <c r="T35" s="19">
        <f t="shared" si="2"/>
        <v>719083</v>
      </c>
      <c r="U35" s="19">
        <f t="shared" si="2"/>
        <v>130</v>
      </c>
      <c r="V35" s="19">
        <f t="shared" si="2"/>
        <v>255225</v>
      </c>
      <c r="W35" s="19">
        <f t="shared" si="2"/>
        <v>111810</v>
      </c>
      <c r="X35" s="19">
        <f t="shared" si="2"/>
        <v>1570500</v>
      </c>
      <c r="Y35" s="19">
        <f t="shared" si="2"/>
        <v>430352</v>
      </c>
      <c r="Z35" s="19">
        <f t="shared" si="2"/>
        <v>6218600</v>
      </c>
      <c r="AA35" s="19">
        <f t="shared" si="2"/>
        <v>55440688</v>
      </c>
      <c r="AB35" s="19">
        <f t="shared" si="2"/>
        <v>23935620</v>
      </c>
      <c r="AC35" s="19">
        <f t="shared" si="2"/>
        <v>828478</v>
      </c>
      <c r="AD35" s="19">
        <f t="shared" si="2"/>
        <v>2995103</v>
      </c>
      <c r="AE35" s="19">
        <f t="shared" si="2"/>
        <v>285956</v>
      </c>
      <c r="AF35" s="19">
        <f t="shared" si="2"/>
        <v>53631028</v>
      </c>
      <c r="AG35" s="20">
        <f t="shared" si="0"/>
        <v>558838918</v>
      </c>
      <c r="AH35" s="21" t="s">
        <v>33</v>
      </c>
      <c r="AI35" s="21"/>
    </row>
    <row r="38" spans="1:35" ht="30" customHeight="1" x14ac:dyDescent="0.25">
      <c r="AF38" s="13"/>
    </row>
    <row r="39" spans="1:35" ht="30" customHeight="1" x14ac:dyDescent="0.25">
      <c r="AF39" s="13"/>
    </row>
  </sheetData>
  <mergeCells count="1">
    <mergeCell ref="B2:A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it1</dc:creator>
  <cp:lastModifiedBy>Admin</cp:lastModifiedBy>
  <dcterms:created xsi:type="dcterms:W3CDTF">2017-11-15T05:46:37Z</dcterms:created>
  <dcterms:modified xsi:type="dcterms:W3CDTF">2022-04-11T06:30:15Z</dcterms:modified>
</cp:coreProperties>
</file>